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irsnfr-my.sharepoint.com/personal/fabrice_martial_irsn_fr/Documents/2026-Achats Compteurs ASL - Prescripteur Claire/2-DCE/V1/"/>
    </mc:Choice>
  </mc:AlternateContent>
  <xr:revisionPtr revIDLastSave="2" documentId="8_{7DC43400-3A5E-481A-9149-D430BC2A81C0}" xr6:coauthVersionLast="47" xr6:coauthVersionMax="47" xr10:uidLastSave="{029BF588-2B1D-4725-ACD4-14F51564659D}"/>
  <bookViews>
    <workbookView xWindow="-120" yWindow="-120" windowWidth="29040" windowHeight="15840" xr2:uid="{547C1898-95FB-46FB-B3A2-1BFB37E2AF4D}"/>
  </bookViews>
  <sheets>
    <sheet name="DPGF-LOT 2" sheetId="3" r:id="rId1"/>
  </sheets>
  <definedNames>
    <definedName name="_xlnm.Print_Area" localSheetId="0">#N/A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3" l="1"/>
  <c r="G32" i="3"/>
  <c r="G29" i="3"/>
  <c r="G28" i="3"/>
  <c r="G27" i="3"/>
  <c r="G26" i="3"/>
  <c r="G15" i="3"/>
  <c r="G16" i="3"/>
  <c r="G17" i="3"/>
  <c r="G14" i="3"/>
  <c r="G21" i="3"/>
  <c r="G20" i="3"/>
  <c r="G22" i="3"/>
  <c r="G18" i="3"/>
  <c r="G30" i="3"/>
  <c r="G34" i="3"/>
  <c r="G37" i="3"/>
  <c r="G39" i="3"/>
</calcChain>
</file>

<file path=xl/sharedStrings.xml><?xml version="1.0" encoding="utf-8"?>
<sst xmlns="http://schemas.openxmlformats.org/spreadsheetml/2006/main" count="60" uniqueCount="42">
  <si>
    <t/>
  </si>
  <si>
    <t>zone de saisie sur fond bleu</t>
  </si>
  <si>
    <t>Décomposition du prix global et forfaitaire (D.P.G.F.)</t>
  </si>
  <si>
    <t>Code</t>
  </si>
  <si>
    <t>Description des prestations</t>
  </si>
  <si>
    <t xml:space="preserve">Qté </t>
  </si>
  <si>
    <t>Unité</t>
  </si>
  <si>
    <t>Prix unitaire</t>
  </si>
  <si>
    <t>Prix total € HT</t>
  </si>
  <si>
    <t>TRANCHE FERME - SM2IV - SITE DU VESINET (78)</t>
  </si>
  <si>
    <t xml:space="preserve"> ACQUISITION DE LA CHAINE DE MESURE (Analyseur et périphériques)</t>
  </si>
  <si>
    <t>1.1</t>
  </si>
  <si>
    <t>Analyseur à scintillation liquide avec passeur d'échantillons, module de séparation alpha/béta et source externe</t>
  </si>
  <si>
    <t>ens</t>
  </si>
  <si>
    <t>1.2</t>
  </si>
  <si>
    <t>Module de réfrigération associé</t>
  </si>
  <si>
    <t>1.3</t>
  </si>
  <si>
    <t>Logiciel d'exploitation (licence)</t>
  </si>
  <si>
    <t>1.4</t>
  </si>
  <si>
    <t>Matériel informatique de pilotage (PC, écran, périphériques)</t>
  </si>
  <si>
    <t>sous-total (1)</t>
  </si>
  <si>
    <t>PRESTATIONS DE SERVICES ASSOCIEES - site du Vésinet (78) - Le Vésinet DDP Incoterms 2020</t>
  </si>
  <si>
    <t>2.1</t>
  </si>
  <si>
    <t xml:space="preserve">Livraison et installation (raccordements) / Mise en service - Vérification du bon fonctionnement (tests de calibration et validation /Fourniture des documents techniques (manuel utilisateur, maintenance, certificats) </t>
  </si>
  <si>
    <t>2.2</t>
  </si>
  <si>
    <t>Formation à l’utilisation et à la maintenance de l’équipement ainsi qu’à l’utilisation du logiciel</t>
  </si>
  <si>
    <t>sous-total (2)</t>
  </si>
  <si>
    <t>TRANCHE OPTIONNELLE - STAAR - SITE DE CADARACHE (13)</t>
  </si>
  <si>
    <t>3.1</t>
  </si>
  <si>
    <t>Analyseur à scintillation liquide avec passeur d'échantillons et source externe</t>
  </si>
  <si>
    <t>3.2</t>
  </si>
  <si>
    <t>3.3</t>
  </si>
  <si>
    <t>3.4</t>
  </si>
  <si>
    <t>sous-total (3)</t>
  </si>
  <si>
    <t>PRESTATIONS DE SERVICES ASSOCIEES - site du Cadarache (78) - DDP Incoterms 2020</t>
  </si>
  <si>
    <t>Livraison et installation (raccordements) / Mise en service - Vérification du bon fonctionnement (tests de calibration et validation /Fourniture des documents techniques (manuel utilisateur, maintenance, certificats)</t>
  </si>
  <si>
    <t>Formation à l’utilisation et à la maintenance de l’équipement ainsi qu’à l’utilisation du logiciel (2 à 6 pers.)</t>
  </si>
  <si>
    <t>sous-total (4)</t>
  </si>
  <si>
    <t>TOTAL - € HT 
(Toutes tranches confondues)</t>
  </si>
  <si>
    <t>Taux de tva</t>
  </si>
  <si>
    <t>TOTAL - € TTC 
(Toutes tranches confondues)</t>
  </si>
  <si>
    <r>
      <t xml:space="preserve">Acquisition d’analyseurs à scintillation liquide et de leurs équipements périphériques (réfrigération, pilotage informatique, logiciel d'exploitation) et réalisation de prestations de services associées sur les sites de l’ASNR du Vésinet (78), d’Orsay (91) et de Cadarache (13)
</t>
    </r>
    <r>
      <rPr>
        <u/>
        <sz val="12"/>
        <rFont val="Arial"/>
        <family val="2"/>
      </rPr>
      <t>LOT n°2</t>
    </r>
    <r>
      <rPr>
        <sz val="12"/>
        <rFont val="Arial"/>
        <family val="2"/>
      </rPr>
      <t xml:space="preserve"> : Acquisition de deux (2) analyseurs à scintillation liquide et de leurs équipements périphériques (réfrigération, pilotage informatique, logiciel d'exploitation) et réalisation de prestations de services associées pour le compte du SM2IV et du STAAR sur les sites de l’ASNR du Vésinet (78) et de Cadarache (13)</t>
    </r>
    <r>
      <rPr>
        <b/>
        <sz val="12"/>
        <rFont val="Arial"/>
        <family val="2"/>
      </rPr>
      <t xml:space="preserve">
Réf. : ASNR-2026-038-ASL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</si>
</sst>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11" x14ac:knownFonts="1">
    <font>
      <sz val="10"/>
      <name val="MS Sans Serif"/>
    </font>
    <font>
      <sz val="8"/>
      <name val="MS Sans Serif"/>
    </font>
    <font>
      <sz val="10"/>
      <name val="Arial"/>
      <family val="2"/>
    </font>
    <font>
      <b/>
      <sz val="12"/>
      <name val="Arial"/>
      <family val="2"/>
    </font>
    <font>
      <b/>
      <sz val="14"/>
      <name val="Arial"/>
      <family val="2"/>
    </font>
    <font>
      <b/>
      <sz val="10"/>
      <name val="Arial"/>
      <family val="2"/>
    </font>
    <font>
      <b/>
      <sz val="9"/>
      <name val="Arial"/>
      <family val="2"/>
    </font>
    <font>
      <sz val="12"/>
      <name val="Arial"/>
      <family val="2"/>
    </font>
    <font>
      <u/>
      <sz val="12"/>
      <name val="Arial"/>
      <family val="2"/>
    </font>
    <font>
      <sz val="10"/>
      <color rgb="FFFF0000"/>
      <name val="Arial"/>
      <family val="2"/>
    </font>
    <font>
      <b/>
      <i/>
      <sz val="10"/>
      <color rgb="FFFF0000"/>
      <name val="Arial"/>
      <family val="2"/>
    </font>
  </fonts>
  <fills count="8">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6" tint="0.39997558519241921"/>
        <bgColor indexed="64"/>
      </patternFill>
    </fill>
  </fills>
  <borders count="2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applyNumberFormat="0" applyFont="0" applyFill="0" applyBorder="0" applyAlignment="0" applyProtection="0">
      <alignment vertical="top"/>
    </xf>
  </cellStyleXfs>
  <cellXfs count="61">
    <xf numFmtId="0" fontId="0" fillId="0" borderId="0" xfId="0" applyNumberFormat="1" applyFont="1" applyFill="1" applyBorder="1" applyAlignment="1" applyProtection="1">
      <alignment vertical="top"/>
    </xf>
    <xf numFmtId="0" fontId="2" fillId="0" borderId="0" xfId="0" applyNumberFormat="1" applyFont="1" applyFill="1" applyBorder="1" applyAlignment="1" applyProtection="1">
      <alignment vertical="top"/>
    </xf>
    <xf numFmtId="0" fontId="5" fillId="3" borderId="1" xfId="0" applyNumberFormat="1" applyFont="1" applyFill="1" applyBorder="1" applyAlignment="1" applyProtection="1">
      <alignment horizontal="center" vertical="center"/>
    </xf>
    <xf numFmtId="0" fontId="5" fillId="3" borderId="2" xfId="0" applyNumberFormat="1" applyFont="1" applyFill="1" applyBorder="1" applyAlignment="1" applyProtection="1">
      <alignment horizontal="center" vertical="center"/>
    </xf>
    <xf numFmtId="0" fontId="5" fillId="3" borderId="3" xfId="0" applyNumberFormat="1" applyFont="1" applyFill="1" applyBorder="1" applyAlignment="1" applyProtection="1">
      <alignment horizontal="center" vertical="center" wrapText="1"/>
    </xf>
    <xf numFmtId="0" fontId="5" fillId="3" borderId="2"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left" vertical="center"/>
    </xf>
    <xf numFmtId="0" fontId="2" fillId="0" borderId="7"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xf>
    <xf numFmtId="0" fontId="2" fillId="0" borderId="5" xfId="0" applyNumberFormat="1" applyFont="1" applyFill="1" applyBorder="1" applyAlignment="1" applyProtection="1">
      <alignment horizontal="center" vertical="center"/>
    </xf>
    <xf numFmtId="0" fontId="2" fillId="0" borderId="6" xfId="0" applyNumberFormat="1" applyFont="1" applyFill="1" applyBorder="1" applyAlignment="1" applyProtection="1">
      <alignment horizontal="left" vertical="center" wrapText="1"/>
    </xf>
    <xf numFmtId="1" fontId="2" fillId="0" borderId="7" xfId="0" applyNumberFormat="1" applyFont="1" applyFill="1" applyBorder="1" applyAlignment="1" applyProtection="1">
      <alignment horizontal="center" vertical="center"/>
    </xf>
    <xf numFmtId="1" fontId="2" fillId="2" borderId="6" xfId="0" applyNumberFormat="1" applyFont="1" applyFill="1" applyBorder="1" applyAlignment="1" applyProtection="1">
      <alignment horizontal="center" vertical="center"/>
    </xf>
    <xf numFmtId="165" fontId="2" fillId="4" borderId="7" xfId="0" applyNumberFormat="1" applyFont="1" applyFill="1" applyBorder="1" applyAlignment="1" applyProtection="1">
      <alignment horizontal="center" vertical="center"/>
    </xf>
    <xf numFmtId="165" fontId="2" fillId="0" borderId="8" xfId="0" applyNumberFormat="1" applyFont="1" applyFill="1" applyBorder="1" applyAlignment="1" applyProtection="1">
      <alignment horizontal="center" vertical="center"/>
    </xf>
    <xf numFmtId="0" fontId="9" fillId="0" borderId="0" xfId="0" applyNumberFormat="1" applyFont="1" applyFill="1" applyBorder="1" applyAlignment="1" applyProtection="1">
      <alignment vertical="top"/>
    </xf>
    <xf numFmtId="165" fontId="2" fillId="0" borderId="7"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right" vertical="center" wrapText="1"/>
    </xf>
    <xf numFmtId="1" fontId="2" fillId="0" borderId="11" xfId="0" applyNumberFormat="1" applyFont="1" applyFill="1" applyBorder="1" applyAlignment="1" applyProtection="1">
      <alignment horizontal="center" vertical="center"/>
    </xf>
    <xf numFmtId="1" fontId="2" fillId="2" borderId="10" xfId="0" applyNumberFormat="1" applyFont="1" applyFill="1" applyBorder="1" applyAlignment="1" applyProtection="1">
      <alignment horizontal="center" vertical="center"/>
    </xf>
    <xf numFmtId="164" fontId="2" fillId="0" borderId="11" xfId="0" applyNumberFormat="1" applyFont="1" applyFill="1" applyBorder="1" applyAlignment="1" applyProtection="1">
      <alignment horizontal="center" vertical="center"/>
    </xf>
    <xf numFmtId="165" fontId="9" fillId="0" borderId="12" xfId="0" applyNumberFormat="1" applyFont="1" applyFill="1" applyBorder="1" applyAlignment="1" applyProtection="1">
      <alignment horizontal="center" vertical="center"/>
    </xf>
    <xf numFmtId="165" fontId="5" fillId="0" borderId="13" xfId="0" applyNumberFormat="1" applyFont="1" applyFill="1" applyBorder="1" applyAlignment="1" applyProtection="1">
      <alignment vertical="top"/>
    </xf>
    <xf numFmtId="10" fontId="5" fillId="5" borderId="13"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65" fontId="5" fillId="0" borderId="0" xfId="0" applyNumberFormat="1" applyFont="1" applyFill="1" applyBorder="1" applyAlignment="1" applyProtection="1">
      <alignment vertical="top"/>
    </xf>
    <xf numFmtId="165" fontId="9" fillId="0" borderId="8" xfId="0" applyNumberFormat="1" applyFont="1" applyFill="1" applyBorder="1" applyAlignment="1" applyProtection="1">
      <alignment horizontal="center" vertical="center"/>
    </xf>
    <xf numFmtId="0" fontId="9" fillId="0" borderId="6" xfId="0" applyNumberFormat="1" applyFont="1" applyFill="1" applyBorder="1" applyAlignment="1" applyProtection="1">
      <alignment horizontal="right" vertical="center" wrapText="1"/>
    </xf>
    <xf numFmtId="3" fontId="2" fillId="0" borderId="0" xfId="0" applyNumberFormat="1" applyFont="1" applyFill="1" applyBorder="1" applyAlignment="1" applyProtection="1">
      <alignment vertical="top"/>
    </xf>
    <xf numFmtId="165" fontId="2" fillId="0" borderId="0" xfId="0" applyNumberFormat="1" applyFont="1" applyFill="1" applyBorder="1" applyAlignment="1" applyProtection="1">
      <alignment vertical="top"/>
    </xf>
    <xf numFmtId="0" fontId="5" fillId="0" borderId="14" xfId="0" applyNumberFormat="1" applyFont="1" applyFill="1" applyBorder="1" applyAlignment="1" applyProtection="1">
      <alignment horizontal="center" vertical="top"/>
    </xf>
    <xf numFmtId="0" fontId="5" fillId="0" borderId="15" xfId="0" applyNumberFormat="1" applyFont="1" applyFill="1" applyBorder="1" applyAlignment="1" applyProtection="1">
      <alignment horizontal="center" vertical="top"/>
    </xf>
    <xf numFmtId="0" fontId="2" fillId="0" borderId="16" xfId="0" applyNumberFormat="1" applyFont="1" applyFill="1" applyBorder="1" applyAlignment="1" applyProtection="1">
      <alignment horizontal="center" vertical="top"/>
    </xf>
    <xf numFmtId="0" fontId="5" fillId="0" borderId="14" xfId="0" applyNumberFormat="1" applyFont="1" applyFill="1" applyBorder="1" applyAlignment="1" applyProtection="1">
      <alignment horizontal="center" vertical="top" wrapText="1"/>
    </xf>
    <xf numFmtId="0" fontId="4" fillId="0" borderId="1"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17" xfId="0" applyNumberFormat="1" applyFont="1" applyFill="1" applyBorder="1" applyAlignment="1" applyProtection="1">
      <alignment horizontal="center" vertical="center"/>
    </xf>
    <xf numFmtId="0" fontId="4" fillId="0" borderId="18" xfId="0" applyNumberFormat="1" applyFont="1" applyFill="1" applyBorder="1" applyAlignment="1" applyProtection="1">
      <alignment horizontal="center" vertical="center"/>
    </xf>
    <xf numFmtId="0" fontId="4" fillId="0" borderId="19" xfId="0" applyNumberFormat="1" applyFont="1" applyFill="1" applyBorder="1" applyAlignment="1" applyProtection="1">
      <alignment horizontal="center" vertical="center"/>
    </xf>
    <xf numFmtId="0" fontId="4" fillId="0" borderId="20"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top" wrapText="1"/>
    </xf>
    <xf numFmtId="0" fontId="3" fillId="0" borderId="21" xfId="0" applyNumberFormat="1" applyFont="1" applyFill="1" applyBorder="1" applyAlignment="1" applyProtection="1">
      <alignment horizontal="center" vertical="center" wrapText="1"/>
    </xf>
    <xf numFmtId="0" fontId="3" fillId="0" borderId="22" xfId="0" applyNumberFormat="1" applyFont="1" applyFill="1" applyBorder="1" applyAlignment="1" applyProtection="1">
      <alignment horizontal="center" vertical="center" wrapText="1"/>
    </xf>
    <xf numFmtId="0" fontId="3" fillId="0" borderId="23" xfId="0" applyNumberFormat="1" applyFont="1" applyFill="1" applyBorder="1" applyAlignment="1" applyProtection="1">
      <alignment horizontal="center" vertical="center" wrapText="1"/>
    </xf>
    <xf numFmtId="0" fontId="3" fillId="0" borderId="24"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center" vertical="center" wrapText="1"/>
    </xf>
    <xf numFmtId="0" fontId="3" fillId="0" borderId="25" xfId="0" applyNumberFormat="1" applyFont="1" applyFill="1" applyBorder="1" applyAlignment="1" applyProtection="1">
      <alignment horizontal="center" vertical="center" wrapText="1"/>
    </xf>
    <xf numFmtId="0" fontId="3" fillId="0" borderId="16"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alignment horizontal="center" vertical="top"/>
    </xf>
    <xf numFmtId="0" fontId="5" fillId="7" borderId="26" xfId="0" applyNumberFormat="1" applyFont="1" applyFill="1" applyBorder="1" applyAlignment="1" applyProtection="1">
      <alignment horizontal="center" vertical="center"/>
    </xf>
    <xf numFmtId="0" fontId="5" fillId="7" borderId="27" xfId="0" applyNumberFormat="1" applyFont="1" applyFill="1" applyBorder="1" applyAlignment="1" applyProtection="1">
      <alignment horizontal="center" vertical="center"/>
    </xf>
    <xf numFmtId="0" fontId="5" fillId="7" borderId="28" xfId="0" applyNumberFormat="1" applyFont="1" applyFill="1" applyBorder="1" applyAlignment="1" applyProtection="1">
      <alignment horizontal="center" vertical="center"/>
    </xf>
    <xf numFmtId="0" fontId="5" fillId="6" borderId="26" xfId="0" applyNumberFormat="1" applyFont="1" applyFill="1" applyBorder="1" applyAlignment="1" applyProtection="1">
      <alignment horizontal="center" vertical="center"/>
    </xf>
    <xf numFmtId="0" fontId="5" fillId="6" borderId="27" xfId="0" applyNumberFormat="1" applyFont="1" applyFill="1" applyBorder="1" applyAlignment="1" applyProtection="1">
      <alignment horizontal="center" vertical="center"/>
    </xf>
    <xf numFmtId="0" fontId="5" fillId="6" borderId="28" xfId="0" applyNumberFormat="1"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2</xdr:col>
      <xdr:colOff>2333625</xdr:colOff>
      <xdr:row>0</xdr:row>
      <xdr:rowOff>1295400</xdr:rowOff>
    </xdr:to>
    <xdr:pic>
      <xdr:nvPicPr>
        <xdr:cNvPr id="1090" name="Image 1" descr="Une image contenant texte, Police, logo, Bleu électrique&#10;&#10;Description générée automatiquement">
          <a:extLst>
            <a:ext uri="{FF2B5EF4-FFF2-40B4-BE49-F238E27FC236}">
              <a16:creationId xmlns:a16="http://schemas.microsoft.com/office/drawing/2014/main" id="{7D8FD2EB-8CFA-4240-FCE4-ACFBC2118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7625"/>
          <a:ext cx="3076575"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796AB-6397-489F-97DC-8EF2FBB113B1}">
  <sheetPr>
    <pageSetUpPr fitToPage="1"/>
  </sheetPr>
  <dimension ref="B1:L41"/>
  <sheetViews>
    <sheetView showGridLines="0" tabSelected="1" zoomScaleNormal="100" workbookViewId="0">
      <selection activeCell="C11" sqref="C11"/>
    </sheetView>
  </sheetViews>
  <sheetFormatPr baseColWidth="10" defaultColWidth="11.42578125" defaultRowHeight="12.75" x14ac:dyDescent="0.2"/>
  <cols>
    <col min="1" max="1" width="4" style="1" customWidth="1"/>
    <col min="2" max="2" width="7.85546875" style="1" customWidth="1"/>
    <col min="3" max="3" width="88" style="1" customWidth="1"/>
    <col min="4" max="4" width="4.5703125" style="1" bestFit="1" customWidth="1"/>
    <col min="5" max="5" width="9" style="1" bestFit="1" customWidth="1"/>
    <col min="6" max="6" width="19.28515625" style="1" customWidth="1"/>
    <col min="7" max="7" width="18.7109375" style="1" customWidth="1"/>
    <col min="8" max="8" width="2.5703125" style="1" customWidth="1"/>
    <col min="9" max="9" width="12" style="1" bestFit="1" customWidth="1"/>
    <col min="10" max="16384" width="11.42578125" style="1"/>
  </cols>
  <sheetData>
    <row r="1" spans="2:12" ht="126.6" customHeight="1" thickBot="1" x14ac:dyDescent="0.25">
      <c r="B1" s="36"/>
      <c r="C1" s="36"/>
      <c r="D1" s="36"/>
      <c r="E1" s="36"/>
      <c r="F1" s="36"/>
      <c r="G1" s="36"/>
    </row>
    <row r="2" spans="2:12" ht="49.15" customHeight="1" x14ac:dyDescent="0.2">
      <c r="B2" s="45" t="s">
        <v>41</v>
      </c>
      <c r="C2" s="46"/>
      <c r="D2" s="46"/>
      <c r="E2" s="46"/>
      <c r="F2" s="46"/>
      <c r="G2" s="47"/>
    </row>
    <row r="3" spans="2:12" x14ac:dyDescent="0.2">
      <c r="B3" s="48"/>
      <c r="C3" s="49"/>
      <c r="D3" s="49"/>
      <c r="E3" s="49"/>
      <c r="F3" s="49"/>
      <c r="G3" s="50"/>
    </row>
    <row r="4" spans="2:12" ht="15" customHeight="1" x14ac:dyDescent="0.2">
      <c r="B4" s="48"/>
      <c r="C4" s="49"/>
      <c r="D4" s="49"/>
      <c r="E4" s="49"/>
      <c r="F4" s="49"/>
      <c r="G4" s="50"/>
    </row>
    <row r="5" spans="2:12" ht="69.75" customHeight="1" thickBot="1" x14ac:dyDescent="0.25">
      <c r="B5" s="51"/>
      <c r="C5" s="52"/>
      <c r="D5" s="52"/>
      <c r="E5" s="52"/>
      <c r="F5" s="52"/>
      <c r="G5" s="53"/>
    </row>
    <row r="6" spans="2:12" x14ac:dyDescent="0.2">
      <c r="C6" s="1" t="s">
        <v>0</v>
      </c>
    </row>
    <row r="7" spans="2:12" x14ac:dyDescent="0.2">
      <c r="B7" s="54" t="s">
        <v>1</v>
      </c>
      <c r="C7" s="54"/>
      <c r="D7" s="54"/>
      <c r="E7" s="54"/>
      <c r="F7" s="54"/>
      <c r="G7" s="54"/>
    </row>
    <row r="8" spans="2:12" ht="21.75" customHeight="1" thickBot="1" x14ac:dyDescent="0.25">
      <c r="C8" s="1" t="s">
        <v>0</v>
      </c>
    </row>
    <row r="9" spans="2:12" ht="21.75" customHeight="1" x14ac:dyDescent="0.2">
      <c r="B9" s="38" t="s">
        <v>2</v>
      </c>
      <c r="C9" s="39"/>
      <c r="D9" s="39"/>
      <c r="E9" s="39"/>
      <c r="F9" s="39"/>
      <c r="G9" s="40"/>
    </row>
    <row r="10" spans="2:12" ht="13.5" thickBot="1" x14ac:dyDescent="0.25">
      <c r="B10" s="41"/>
      <c r="C10" s="42"/>
      <c r="D10" s="42"/>
      <c r="E10" s="42"/>
      <c r="F10" s="42"/>
      <c r="G10" s="43"/>
    </row>
    <row r="11" spans="2:12" ht="28.5" customHeight="1" x14ac:dyDescent="0.2">
      <c r="B11" s="2" t="s">
        <v>3</v>
      </c>
      <c r="C11" s="3" t="s">
        <v>4</v>
      </c>
      <c r="D11" s="4" t="s">
        <v>5</v>
      </c>
      <c r="E11" s="5" t="s">
        <v>6</v>
      </c>
      <c r="F11" s="4" t="s">
        <v>7</v>
      </c>
      <c r="G11" s="6" t="s">
        <v>8</v>
      </c>
    </row>
    <row r="12" spans="2:12" ht="28.5" customHeight="1" x14ac:dyDescent="0.2">
      <c r="B12" s="55" t="s">
        <v>9</v>
      </c>
      <c r="C12" s="56"/>
      <c r="D12" s="56"/>
      <c r="E12" s="56"/>
      <c r="F12" s="56"/>
      <c r="G12" s="57"/>
    </row>
    <row r="13" spans="2:12" ht="28.5" customHeight="1" x14ac:dyDescent="0.2">
      <c r="B13" s="7">
        <v>1</v>
      </c>
      <c r="C13" s="8" t="s">
        <v>10</v>
      </c>
      <c r="D13" s="9"/>
      <c r="E13" s="10"/>
      <c r="F13" s="9"/>
      <c r="G13" s="11"/>
    </row>
    <row r="14" spans="2:12" ht="25.5" x14ac:dyDescent="0.2">
      <c r="B14" s="12" t="s">
        <v>11</v>
      </c>
      <c r="C14" s="13" t="s">
        <v>12</v>
      </c>
      <c r="D14" s="14">
        <v>1</v>
      </c>
      <c r="E14" s="15" t="s">
        <v>13</v>
      </c>
      <c r="F14" s="16"/>
      <c r="G14" s="17">
        <f>D14*F14</f>
        <v>0</v>
      </c>
      <c r="I14" s="18"/>
      <c r="J14" s="18"/>
      <c r="K14" s="18"/>
      <c r="L14" s="18"/>
    </row>
    <row r="15" spans="2:12" x14ac:dyDescent="0.2">
      <c r="B15" s="12" t="s">
        <v>14</v>
      </c>
      <c r="C15" s="13" t="s">
        <v>15</v>
      </c>
      <c r="D15" s="14">
        <v>1</v>
      </c>
      <c r="E15" s="15" t="s">
        <v>13</v>
      </c>
      <c r="F15" s="16"/>
      <c r="G15" s="17">
        <f>D15*F15</f>
        <v>0</v>
      </c>
    </row>
    <row r="16" spans="2:12" x14ac:dyDescent="0.2">
      <c r="B16" s="12" t="s">
        <v>16</v>
      </c>
      <c r="C16" s="13" t="s">
        <v>17</v>
      </c>
      <c r="D16" s="14">
        <v>1</v>
      </c>
      <c r="E16" s="15" t="s">
        <v>13</v>
      </c>
      <c r="F16" s="16"/>
      <c r="G16" s="17">
        <f>D16*F16</f>
        <v>0</v>
      </c>
      <c r="I16" s="33"/>
    </row>
    <row r="17" spans="2:12" x14ac:dyDescent="0.2">
      <c r="B17" s="12" t="s">
        <v>18</v>
      </c>
      <c r="C17" s="13" t="s">
        <v>19</v>
      </c>
      <c r="D17" s="14">
        <v>1</v>
      </c>
      <c r="E17" s="15" t="s">
        <v>13</v>
      </c>
      <c r="F17" s="16"/>
      <c r="G17" s="17">
        <f>D17*F17</f>
        <v>0</v>
      </c>
    </row>
    <row r="18" spans="2:12" ht="27.75" customHeight="1" x14ac:dyDescent="0.2">
      <c r="B18" s="12"/>
      <c r="C18" s="31" t="s">
        <v>20</v>
      </c>
      <c r="D18" s="14"/>
      <c r="E18" s="15"/>
      <c r="F18" s="19"/>
      <c r="G18" s="30">
        <f>SUM(G14:G17)</f>
        <v>0</v>
      </c>
    </row>
    <row r="19" spans="2:12" ht="33.75" customHeight="1" x14ac:dyDescent="0.2">
      <c r="B19" s="7">
        <v>2</v>
      </c>
      <c r="C19" s="8" t="s">
        <v>21</v>
      </c>
      <c r="D19" s="9"/>
      <c r="E19" s="10"/>
      <c r="F19" s="9"/>
      <c r="G19" s="11"/>
    </row>
    <row r="20" spans="2:12" ht="38.25" x14ac:dyDescent="0.2">
      <c r="B20" s="12" t="s">
        <v>22</v>
      </c>
      <c r="C20" s="13" t="s">
        <v>23</v>
      </c>
      <c r="D20" s="14">
        <v>1</v>
      </c>
      <c r="E20" s="15" t="s">
        <v>13</v>
      </c>
      <c r="F20" s="16"/>
      <c r="G20" s="17">
        <f>D20*F20</f>
        <v>0</v>
      </c>
    </row>
    <row r="21" spans="2:12" x14ac:dyDescent="0.2">
      <c r="B21" s="12" t="s">
        <v>24</v>
      </c>
      <c r="C21" s="13" t="s">
        <v>25</v>
      </c>
      <c r="D21" s="14">
        <v>1</v>
      </c>
      <c r="E21" s="15" t="s">
        <v>13</v>
      </c>
      <c r="F21" s="16"/>
      <c r="G21" s="17">
        <f>D21*F21</f>
        <v>0</v>
      </c>
    </row>
    <row r="22" spans="2:12" ht="26.25" customHeight="1" x14ac:dyDescent="0.2">
      <c r="B22" s="12"/>
      <c r="C22" s="31" t="s">
        <v>26</v>
      </c>
      <c r="D22" s="14"/>
      <c r="E22" s="15"/>
      <c r="F22" s="19"/>
      <c r="G22" s="30">
        <f>SUM(G20:G21)</f>
        <v>0</v>
      </c>
    </row>
    <row r="23" spans="2:12" ht="12" customHeight="1" thickBot="1" x14ac:dyDescent="0.25">
      <c r="B23" s="20"/>
      <c r="C23" s="21"/>
      <c r="D23" s="22"/>
      <c r="E23" s="23"/>
      <c r="F23" s="24"/>
      <c r="G23" s="25"/>
    </row>
    <row r="24" spans="2:12" ht="28.5" customHeight="1" x14ac:dyDescent="0.2">
      <c r="B24" s="58" t="s">
        <v>27</v>
      </c>
      <c r="C24" s="59"/>
      <c r="D24" s="59"/>
      <c r="E24" s="59"/>
      <c r="F24" s="59"/>
      <c r="G24" s="60"/>
    </row>
    <row r="25" spans="2:12" ht="28.5" customHeight="1" x14ac:dyDescent="0.2">
      <c r="B25" s="7">
        <v>3</v>
      </c>
      <c r="C25" s="8" t="s">
        <v>10</v>
      </c>
      <c r="D25" s="9"/>
      <c r="E25" s="10"/>
      <c r="F25" s="9"/>
      <c r="G25" s="11"/>
    </row>
    <row r="26" spans="2:12" x14ac:dyDescent="0.2">
      <c r="B26" s="12" t="s">
        <v>28</v>
      </c>
      <c r="C26" s="13" t="s">
        <v>29</v>
      </c>
      <c r="D26" s="14">
        <v>1</v>
      </c>
      <c r="E26" s="15" t="s">
        <v>13</v>
      </c>
      <c r="F26" s="16"/>
      <c r="G26" s="17">
        <f>D26*F26</f>
        <v>0</v>
      </c>
      <c r="I26" s="18"/>
      <c r="J26" s="18"/>
      <c r="K26" s="18"/>
      <c r="L26" s="18"/>
    </row>
    <row r="27" spans="2:12" x14ac:dyDescent="0.2">
      <c r="B27" s="12" t="s">
        <v>30</v>
      </c>
      <c r="C27" s="13" t="s">
        <v>15</v>
      </c>
      <c r="D27" s="14">
        <v>1</v>
      </c>
      <c r="E27" s="15" t="s">
        <v>13</v>
      </c>
      <c r="F27" s="16"/>
      <c r="G27" s="17">
        <f>D27*F27</f>
        <v>0</v>
      </c>
    </row>
    <row r="28" spans="2:12" x14ac:dyDescent="0.2">
      <c r="B28" s="12" t="s">
        <v>31</v>
      </c>
      <c r="C28" s="13" t="s">
        <v>17</v>
      </c>
      <c r="D28" s="14">
        <v>1</v>
      </c>
      <c r="E28" s="15" t="s">
        <v>13</v>
      </c>
      <c r="F28" s="16"/>
      <c r="G28" s="17">
        <f>D28*F28</f>
        <v>0</v>
      </c>
      <c r="I28" s="33"/>
    </row>
    <row r="29" spans="2:12" x14ac:dyDescent="0.2">
      <c r="B29" s="12" t="s">
        <v>32</v>
      </c>
      <c r="C29" s="13" t="s">
        <v>19</v>
      </c>
      <c r="D29" s="14">
        <v>1</v>
      </c>
      <c r="E29" s="15" t="s">
        <v>13</v>
      </c>
      <c r="F29" s="16"/>
      <c r="G29" s="17">
        <f>D29*F29</f>
        <v>0</v>
      </c>
    </row>
    <row r="30" spans="2:12" ht="27.75" customHeight="1" x14ac:dyDescent="0.2">
      <c r="B30" s="12"/>
      <c r="C30" s="31" t="s">
        <v>33</v>
      </c>
      <c r="D30" s="14"/>
      <c r="E30" s="15"/>
      <c r="F30" s="19"/>
      <c r="G30" s="30">
        <f>SUM(G26:G29)</f>
        <v>0</v>
      </c>
    </row>
    <row r="31" spans="2:12" ht="33.75" customHeight="1" x14ac:dyDescent="0.2">
      <c r="B31" s="7">
        <v>4</v>
      </c>
      <c r="C31" s="8" t="s">
        <v>34</v>
      </c>
      <c r="D31" s="9"/>
      <c r="E31" s="10"/>
      <c r="F31" s="9"/>
      <c r="G31" s="11"/>
    </row>
    <row r="32" spans="2:12" ht="38.25" x14ac:dyDescent="0.2">
      <c r="B32" s="12" t="s">
        <v>22</v>
      </c>
      <c r="C32" s="13" t="s">
        <v>35</v>
      </c>
      <c r="D32" s="14">
        <v>1</v>
      </c>
      <c r="E32" s="15" t="s">
        <v>13</v>
      </c>
      <c r="F32" s="16"/>
      <c r="G32" s="17">
        <f>D32*F32</f>
        <v>0</v>
      </c>
    </row>
    <row r="33" spans="2:10" ht="25.5" x14ac:dyDescent="0.2">
      <c r="B33" s="12" t="s">
        <v>24</v>
      </c>
      <c r="C33" s="13" t="s">
        <v>36</v>
      </c>
      <c r="D33" s="14">
        <v>1</v>
      </c>
      <c r="E33" s="15" t="s">
        <v>13</v>
      </c>
      <c r="F33" s="16"/>
      <c r="G33" s="17">
        <f>D33*F33</f>
        <v>0</v>
      </c>
    </row>
    <row r="34" spans="2:10" ht="26.25" customHeight="1" x14ac:dyDescent="0.2">
      <c r="B34" s="12"/>
      <c r="C34" s="31" t="s">
        <v>37</v>
      </c>
      <c r="D34" s="14"/>
      <c r="E34" s="15"/>
      <c r="F34" s="19"/>
      <c r="G34" s="30">
        <f>SUM(G32:G33)</f>
        <v>0</v>
      </c>
    </row>
    <row r="35" spans="2:10" ht="12" customHeight="1" thickBot="1" x14ac:dyDescent="0.25">
      <c r="B35" s="20"/>
      <c r="C35" s="21"/>
      <c r="D35" s="22"/>
      <c r="E35" s="23"/>
      <c r="F35" s="24"/>
      <c r="G35" s="25"/>
    </row>
    <row r="36" spans="2:10" ht="12" customHeight="1" x14ac:dyDescent="0.2"/>
    <row r="37" spans="2:10" ht="27.75" customHeight="1" x14ac:dyDescent="0.2">
      <c r="E37" s="44" t="s">
        <v>38</v>
      </c>
      <c r="F37" s="35"/>
      <c r="G37" s="26">
        <f>SUM(G18+G22+G30+G34)</f>
        <v>0</v>
      </c>
      <c r="J37" s="32"/>
    </row>
    <row r="38" spans="2:10" ht="15.75" customHeight="1" x14ac:dyDescent="0.2">
      <c r="E38" s="34" t="s">
        <v>39</v>
      </c>
      <c r="F38" s="35"/>
      <c r="G38" s="27">
        <v>0.2</v>
      </c>
    </row>
    <row r="39" spans="2:10" ht="32.25" customHeight="1" x14ac:dyDescent="0.2">
      <c r="E39" s="37" t="s">
        <v>40</v>
      </c>
      <c r="F39" s="35"/>
      <c r="G39" s="26">
        <f>G37*(G38+1)</f>
        <v>0</v>
      </c>
    </row>
    <row r="40" spans="2:10" x14ac:dyDescent="0.2">
      <c r="E40" s="28"/>
      <c r="F40" s="28"/>
      <c r="G40" s="29"/>
    </row>
    <row r="41" spans="2:10" x14ac:dyDescent="0.2">
      <c r="E41" s="28"/>
      <c r="F41" s="28"/>
      <c r="G41" s="29"/>
    </row>
  </sheetData>
  <mergeCells count="9">
    <mergeCell ref="E38:F38"/>
    <mergeCell ref="B1:G1"/>
    <mergeCell ref="E39:F39"/>
    <mergeCell ref="B9:G10"/>
    <mergeCell ref="E37:F37"/>
    <mergeCell ref="B2:G5"/>
    <mergeCell ref="B7:G7"/>
    <mergeCell ref="B12:G12"/>
    <mergeCell ref="B24:G24"/>
  </mergeCells>
  <phoneticPr fontId="1" type="noConversion"/>
  <pageMargins left="0.35" right="0.25" top="0.65" bottom="0.984251969" header="0.4921259845" footer="0.4921259845"/>
  <pageSetup paperSize="9" scale="78" orientation="portrait" r:id="rId1"/>
  <headerFooter alignWithMargins="0">
    <oddFooter>&amp;C&amp;D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Station</dc:creator>
  <cp:keywords/>
  <dc:description/>
  <cp:lastModifiedBy>MARTIAL Fabrice</cp:lastModifiedBy>
  <cp:revision/>
  <dcterms:created xsi:type="dcterms:W3CDTF">2010-04-28T15:15:40Z</dcterms:created>
  <dcterms:modified xsi:type="dcterms:W3CDTF">2026-07-09T09:26:22Z</dcterms:modified>
  <cp:category/>
  <cp:contentStatus/>
</cp:coreProperties>
</file>